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Лист1!$A$1:$E$42</definedName>
  </definedNames>
  <calcPr calcId="162913"/>
</workbook>
</file>

<file path=xl/calcChain.xml><?xml version="1.0" encoding="utf-8"?>
<calcChain xmlns="http://schemas.openxmlformats.org/spreadsheetml/2006/main">
  <c r="E33" i="1" l="1"/>
  <c r="E5" i="1"/>
  <c r="E40" i="1"/>
  <c r="E38" i="1" l="1"/>
  <c r="D38" i="1"/>
  <c r="E30" i="1"/>
  <c r="E26" i="1"/>
  <c r="E24" i="1"/>
  <c r="E22" i="1"/>
  <c r="E12" i="1"/>
  <c r="E42" i="1" l="1"/>
  <c r="E25" i="1"/>
  <c r="E32" i="1" l="1"/>
  <c r="E6" i="1"/>
  <c r="E15" i="1"/>
  <c r="E39" i="1"/>
  <c r="E35" i="1"/>
  <c r="E34" i="1"/>
  <c r="E28" i="1"/>
  <c r="E27" i="1"/>
  <c r="E17" i="1"/>
  <c r="E11" i="1"/>
  <c r="E4" i="1"/>
  <c r="E7" i="1"/>
  <c r="E21" i="1"/>
  <c r="E41" i="1"/>
  <c r="D40" i="1"/>
  <c r="D16" i="1"/>
  <c r="E16" i="1" s="1"/>
  <c r="D9" i="1"/>
  <c r="E9" i="1" s="1"/>
  <c r="D10" i="1"/>
  <c r="E10" i="1" s="1"/>
  <c r="D11" i="1"/>
  <c r="D13" i="1"/>
  <c r="E13" i="1" s="1"/>
  <c r="D21" i="1"/>
  <c r="D23" i="1"/>
  <c r="E23" i="1" s="1"/>
  <c r="D24" i="1"/>
  <c r="D25" i="1"/>
  <c r="D27" i="1"/>
  <c r="D28" i="1"/>
  <c r="D29" i="1"/>
  <c r="E29" i="1" s="1"/>
  <c r="D30" i="1"/>
  <c r="D32" i="1"/>
  <c r="D35" i="1"/>
  <c r="D36" i="1"/>
  <c r="E36" i="1" s="1"/>
  <c r="D37" i="1"/>
  <c r="E37" i="1" s="1"/>
  <c r="D39" i="1"/>
  <c r="D7" i="1"/>
  <c r="D12" i="1"/>
  <c r="D18" i="1"/>
  <c r="D26" i="1"/>
  <c r="D31" i="1"/>
  <c r="D14" i="1"/>
  <c r="E14" i="1" s="1"/>
  <c r="D15" i="1"/>
  <c r="D17" i="1"/>
  <c r="D34" i="1"/>
  <c r="D19" i="1"/>
  <c r="E19" i="1" s="1"/>
  <c r="D20" i="1"/>
  <c r="D22" i="1"/>
  <c r="D33" i="1"/>
  <c r="D5" i="1"/>
  <c r="D6" i="1"/>
  <c r="D8" i="1"/>
  <c r="D4" i="1"/>
</calcChain>
</file>

<file path=xl/sharedStrings.xml><?xml version="1.0" encoding="utf-8"?>
<sst xmlns="http://schemas.openxmlformats.org/spreadsheetml/2006/main" count="45" uniqueCount="45">
  <si>
    <t>№ ТП</t>
  </si>
  <si>
    <t>№ п/п</t>
  </si>
  <si>
    <t>Мощность ТП, кВА</t>
  </si>
  <si>
    <t>Отпущенная мощность потребителям</t>
  </si>
  <si>
    <t>Объем свободной для технологического присоединения потребителей трансформаторной мощности по ОП 
с. Старосубхангулово</t>
  </si>
  <si>
    <t>1 "СУ-2"</t>
  </si>
  <si>
    <t>10 "Юкале"</t>
  </si>
  <si>
    <t>11 "Бельская"</t>
  </si>
  <si>
    <t>12 "Комбинат"</t>
  </si>
  <si>
    <t>13 "Уральская"</t>
  </si>
  <si>
    <t>14 "Гостиница"</t>
  </si>
  <si>
    <t>15 "Озерная"</t>
  </si>
  <si>
    <t>16 "Базал"</t>
  </si>
  <si>
    <t>17 "Клуб"</t>
  </si>
  <si>
    <t>18 "Пожарка"</t>
  </si>
  <si>
    <t>19 "Водозабор"</t>
  </si>
  <si>
    <t>2 "ДРСУ"</t>
  </si>
  <si>
    <t>21 "Ишдавлетово"</t>
  </si>
  <si>
    <t>22 "Пищекомбинат"</t>
  </si>
  <si>
    <t>23 "Автовокзал"</t>
  </si>
  <si>
    <t>28 "Райпо"</t>
  </si>
  <si>
    <t>29 "ПМК"</t>
  </si>
  <si>
    <t>3 "М.Гафури"</t>
  </si>
  <si>
    <t>31 "Больница-1"</t>
  </si>
  <si>
    <t>32 "Больница-2"</t>
  </si>
  <si>
    <t>34 "Водоподьем"</t>
  </si>
  <si>
    <t>35 "М.Сагитова"</t>
  </si>
  <si>
    <t>38 "Школьная"</t>
  </si>
  <si>
    <t>39 "Ерекле"</t>
  </si>
  <si>
    <t>40 "Агидельская"</t>
  </si>
  <si>
    <t>41 "Х.Ишкильдина"</t>
  </si>
  <si>
    <t>42 "ДОЛ Агидель"</t>
  </si>
  <si>
    <t>43 "ФОК"</t>
  </si>
  <si>
    <t>44 "МОБУ СОШ"</t>
  </si>
  <si>
    <t>46 "РДК"</t>
  </si>
  <si>
    <t>5 "М.Карима"</t>
  </si>
  <si>
    <t>6 "Заречная"</t>
  </si>
  <si>
    <t>7 "Комхоз"</t>
  </si>
  <si>
    <t>8 "Детсад-1"</t>
  </si>
  <si>
    <t>9 "Детсад-2"</t>
  </si>
  <si>
    <t>Объем свободной для технологического присоединения потребителей трансформаторной мощности</t>
  </si>
  <si>
    <t>49 "Ферма"</t>
  </si>
  <si>
    <t>48 "ИП Тимеряев"</t>
  </si>
  <si>
    <t>45"КТП"</t>
  </si>
  <si>
    <t>50 "Науруз"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</si>
</sst>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0" xfId="0" applyFont="1"/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view="pageBreakPreview" topLeftCell="A13" zoomScale="130" zoomScaleNormal="100" zoomScaleSheetLayoutView="130" workbookViewId="0">
      <selection activeCell="E34" sqref="E34"/>
    </sheetView>
  </sheetViews>
  <sheetFormatPr defaultRowHeight="15" x14ac:dyDescent="0.25"/>
  <cols>
    <col min="1" max="1" width="7.85546875" style="2" customWidth="1"/>
    <col min="2" max="2" width="22.28515625" bestFit="1" customWidth="1"/>
    <col min="3" max="3" width="17.7109375" style="13" bestFit="1" customWidth="1"/>
    <col min="4" max="4" width="16.85546875" hidden="1" customWidth="1"/>
    <col min="5" max="5" width="22.28515625" customWidth="1"/>
    <col min="7" max="7" width="16.85546875" bestFit="1" customWidth="1"/>
    <col min="8" max="8" width="14.28515625" customWidth="1"/>
  </cols>
  <sheetData>
    <row r="1" spans="1:5" ht="28.5" customHeight="1" x14ac:dyDescent="0.25">
      <c r="A1" s="17" t="s">
        <v>4</v>
      </c>
      <c r="B1" s="17"/>
      <c r="C1" s="17"/>
      <c r="D1" s="17"/>
      <c r="E1" s="17"/>
    </row>
    <row r="2" spans="1:5" ht="92.25" customHeight="1" x14ac:dyDescent="0.25">
      <c r="A2" s="11" t="s">
        <v>1</v>
      </c>
      <c r="B2" s="3" t="s">
        <v>0</v>
      </c>
      <c r="C2" s="4" t="s">
        <v>2</v>
      </c>
      <c r="D2" s="5" t="s">
        <v>3</v>
      </c>
      <c r="E2" s="5" t="s">
        <v>40</v>
      </c>
    </row>
    <row r="3" spans="1:5" s="8" customFormat="1" ht="12.75" x14ac:dyDescent="0.2">
      <c r="A3" s="7">
        <v>1</v>
      </c>
      <c r="B3" s="1">
        <v>2</v>
      </c>
      <c r="C3" s="1">
        <v>3</v>
      </c>
      <c r="D3" s="1">
        <v>4</v>
      </c>
      <c r="E3" s="1">
        <v>5</v>
      </c>
    </row>
    <row r="4" spans="1:5" ht="15" customHeight="1" x14ac:dyDescent="0.25">
      <c r="A4" s="6">
        <v>1</v>
      </c>
      <c r="B4" s="12" t="s">
        <v>5</v>
      </c>
      <c r="C4" s="12">
        <v>100</v>
      </c>
      <c r="D4" s="9">
        <f t="shared" ref="D4:D40" si="0">C4*0.89</f>
        <v>89</v>
      </c>
      <c r="E4" s="10">
        <f>D4-5-5-F4</f>
        <v>79</v>
      </c>
    </row>
    <row r="5" spans="1:5" ht="15" customHeight="1" x14ac:dyDescent="0.25">
      <c r="A5" s="6">
        <v>2</v>
      </c>
      <c r="B5" s="12" t="s">
        <v>16</v>
      </c>
      <c r="C5" s="12">
        <v>250</v>
      </c>
      <c r="D5" s="9">
        <f t="shared" si="0"/>
        <v>222.5</v>
      </c>
      <c r="E5" s="10">
        <f>D5-15-30-30-45-15</f>
        <v>87.5</v>
      </c>
    </row>
    <row r="6" spans="1:5" ht="15" customHeight="1" x14ac:dyDescent="0.25">
      <c r="A6" s="6">
        <v>3</v>
      </c>
      <c r="B6" s="12" t="s">
        <v>22</v>
      </c>
      <c r="C6" s="12">
        <v>100</v>
      </c>
      <c r="D6" s="9">
        <f t="shared" si="0"/>
        <v>89</v>
      </c>
      <c r="E6" s="10">
        <f>D6-15-15-15</f>
        <v>44</v>
      </c>
    </row>
    <row r="7" spans="1:5" ht="15" customHeight="1" x14ac:dyDescent="0.25">
      <c r="A7" s="6">
        <v>4</v>
      </c>
      <c r="B7" s="12" t="s">
        <v>35</v>
      </c>
      <c r="C7" s="12">
        <v>160</v>
      </c>
      <c r="D7" s="9">
        <f t="shared" si="0"/>
        <v>142.4</v>
      </c>
      <c r="E7" s="10">
        <f>D7-30-90-22.4</f>
        <v>0</v>
      </c>
    </row>
    <row r="8" spans="1:5" ht="15" customHeight="1" x14ac:dyDescent="0.25">
      <c r="A8" s="6">
        <v>5</v>
      </c>
      <c r="B8" s="12" t="s">
        <v>36</v>
      </c>
      <c r="C8" s="12">
        <v>250</v>
      </c>
      <c r="D8" s="9">
        <f t="shared" si="0"/>
        <v>222.5</v>
      </c>
      <c r="E8" s="10">
        <v>0</v>
      </c>
    </row>
    <row r="9" spans="1:5" ht="15" customHeight="1" x14ac:dyDescent="0.25">
      <c r="A9" s="6">
        <v>6</v>
      </c>
      <c r="B9" s="12" t="s">
        <v>37</v>
      </c>
      <c r="C9" s="12">
        <v>400</v>
      </c>
      <c r="D9" s="9">
        <f t="shared" si="0"/>
        <v>356</v>
      </c>
      <c r="E9" s="10">
        <f>D9-15-158.42</f>
        <v>182.58</v>
      </c>
    </row>
    <row r="10" spans="1:5" ht="15" customHeight="1" x14ac:dyDescent="0.25">
      <c r="A10" s="6">
        <v>7</v>
      </c>
      <c r="B10" s="12" t="s">
        <v>38</v>
      </c>
      <c r="C10" s="12">
        <v>400</v>
      </c>
      <c r="D10" s="9">
        <f t="shared" si="0"/>
        <v>356</v>
      </c>
      <c r="E10" s="10">
        <f>D10-99.68</f>
        <v>256.32</v>
      </c>
    </row>
    <row r="11" spans="1:5" ht="15" customHeight="1" x14ac:dyDescent="0.25">
      <c r="A11" s="6">
        <v>8</v>
      </c>
      <c r="B11" s="12" t="s">
        <v>39</v>
      </c>
      <c r="C11" s="12">
        <v>250</v>
      </c>
      <c r="D11" s="9">
        <f t="shared" si="0"/>
        <v>222.5</v>
      </c>
      <c r="E11" s="10">
        <f>D11-74.76</f>
        <v>147.74</v>
      </c>
    </row>
    <row r="12" spans="1:5" ht="15" customHeight="1" x14ac:dyDescent="0.25">
      <c r="A12" s="6">
        <v>9</v>
      </c>
      <c r="B12" s="12" t="s">
        <v>6</v>
      </c>
      <c r="C12" s="12">
        <v>250</v>
      </c>
      <c r="D12" s="9">
        <f t="shared" si="0"/>
        <v>222.5</v>
      </c>
      <c r="E12" s="10">
        <f>D12-10-40-105-25-25-17.5</f>
        <v>0</v>
      </c>
    </row>
    <row r="13" spans="1:5" ht="15" customHeight="1" x14ac:dyDescent="0.25">
      <c r="A13" s="6">
        <v>10</v>
      </c>
      <c r="B13" s="12" t="s">
        <v>7</v>
      </c>
      <c r="C13" s="12">
        <v>160</v>
      </c>
      <c r="D13" s="9">
        <f t="shared" si="0"/>
        <v>142.4</v>
      </c>
      <c r="E13" s="10">
        <f>D13-5-25</f>
        <v>112.4</v>
      </c>
    </row>
    <row r="14" spans="1:5" ht="15" customHeight="1" x14ac:dyDescent="0.25">
      <c r="A14" s="6">
        <v>11</v>
      </c>
      <c r="B14" s="12" t="s">
        <v>8</v>
      </c>
      <c r="C14" s="12">
        <v>250</v>
      </c>
      <c r="D14" s="9">
        <f t="shared" si="0"/>
        <v>222.5</v>
      </c>
      <c r="E14" s="10">
        <f>D14-5-5-150.41</f>
        <v>62.09</v>
      </c>
    </row>
    <row r="15" spans="1:5" x14ac:dyDescent="0.25">
      <c r="A15" s="6">
        <v>12</v>
      </c>
      <c r="B15" s="12" t="s">
        <v>9</v>
      </c>
      <c r="C15" s="12">
        <v>250</v>
      </c>
      <c r="D15" s="9">
        <f t="shared" si="0"/>
        <v>222.5</v>
      </c>
      <c r="E15" s="10">
        <f>D15-5-5-149.52-15</f>
        <v>47.97999999999999</v>
      </c>
    </row>
    <row r="16" spans="1:5" ht="15" customHeight="1" x14ac:dyDescent="0.25">
      <c r="A16" s="6">
        <v>13</v>
      </c>
      <c r="B16" s="12" t="s">
        <v>10</v>
      </c>
      <c r="C16" s="12">
        <v>250</v>
      </c>
      <c r="D16" s="9">
        <f t="shared" si="0"/>
        <v>222.5</v>
      </c>
      <c r="E16" s="10">
        <f>D16-5-5-35.6</f>
        <v>176.9</v>
      </c>
    </row>
    <row r="17" spans="1:5" ht="15" customHeight="1" x14ac:dyDescent="0.25">
      <c r="A17" s="6">
        <v>14</v>
      </c>
      <c r="B17" s="12" t="s">
        <v>11</v>
      </c>
      <c r="C17" s="12">
        <v>100</v>
      </c>
      <c r="D17" s="9">
        <f t="shared" si="0"/>
        <v>89</v>
      </c>
      <c r="E17" s="10">
        <f>D17-5-5-48.06</f>
        <v>30.939999999999998</v>
      </c>
    </row>
    <row r="18" spans="1:5" x14ac:dyDescent="0.25">
      <c r="A18" s="6">
        <v>15</v>
      </c>
      <c r="B18" s="12" t="s">
        <v>12</v>
      </c>
      <c r="C18" s="12">
        <v>250</v>
      </c>
      <c r="D18" s="9">
        <f t="shared" si="0"/>
        <v>222.5</v>
      </c>
      <c r="E18" s="10">
        <v>0</v>
      </c>
    </row>
    <row r="19" spans="1:5" x14ac:dyDescent="0.25">
      <c r="A19" s="6">
        <v>16</v>
      </c>
      <c r="B19" s="12" t="s">
        <v>13</v>
      </c>
      <c r="C19" s="12">
        <v>630</v>
      </c>
      <c r="D19" s="9">
        <f t="shared" si="0"/>
        <v>560.70000000000005</v>
      </c>
      <c r="E19" s="10">
        <f>D19-5-142.4</f>
        <v>413.30000000000007</v>
      </c>
    </row>
    <row r="20" spans="1:5" ht="15" customHeight="1" x14ac:dyDescent="0.25">
      <c r="A20" s="6">
        <v>17</v>
      </c>
      <c r="B20" s="12" t="s">
        <v>14</v>
      </c>
      <c r="C20" s="12">
        <v>250</v>
      </c>
      <c r="D20" s="9">
        <f t="shared" si="0"/>
        <v>222.5</v>
      </c>
      <c r="E20" s="10">
        <v>0</v>
      </c>
    </row>
    <row r="21" spans="1:5" ht="15" customHeight="1" x14ac:dyDescent="0.25">
      <c r="A21" s="6">
        <v>18</v>
      </c>
      <c r="B21" s="12" t="s">
        <v>15</v>
      </c>
      <c r="C21" s="12">
        <v>63</v>
      </c>
      <c r="D21" s="9">
        <f t="shared" si="0"/>
        <v>56.07</v>
      </c>
      <c r="E21" s="10">
        <f>D21-5-5</f>
        <v>46.07</v>
      </c>
    </row>
    <row r="22" spans="1:5" ht="15" customHeight="1" x14ac:dyDescent="0.25">
      <c r="A22" s="6">
        <v>19</v>
      </c>
      <c r="B22" s="12" t="s">
        <v>17</v>
      </c>
      <c r="C22" s="12">
        <v>100</v>
      </c>
      <c r="D22" s="9">
        <f t="shared" si="0"/>
        <v>89</v>
      </c>
      <c r="E22" s="10">
        <f>D22-5-10-5-5</f>
        <v>64</v>
      </c>
    </row>
    <row r="23" spans="1:5" ht="15" customHeight="1" x14ac:dyDescent="0.25">
      <c r="A23" s="6">
        <v>20</v>
      </c>
      <c r="B23" s="12" t="s">
        <v>18</v>
      </c>
      <c r="C23" s="12">
        <v>250</v>
      </c>
      <c r="D23" s="9">
        <f t="shared" si="0"/>
        <v>222.5</v>
      </c>
      <c r="E23" s="10">
        <f>D23-87.11</f>
        <v>135.38999999999999</v>
      </c>
    </row>
    <row r="24" spans="1:5" ht="15" customHeight="1" x14ac:dyDescent="0.25">
      <c r="A24" s="6">
        <v>21</v>
      </c>
      <c r="B24" s="12" t="s">
        <v>19</v>
      </c>
      <c r="C24" s="12">
        <v>250</v>
      </c>
      <c r="D24" s="9">
        <f t="shared" si="0"/>
        <v>222.5</v>
      </c>
      <c r="E24" s="10">
        <f>D24-84.7-5-15-20</f>
        <v>97.800000000000011</v>
      </c>
    </row>
    <row r="25" spans="1:5" x14ac:dyDescent="0.25">
      <c r="A25" s="6">
        <v>22</v>
      </c>
      <c r="B25" s="12" t="s">
        <v>20</v>
      </c>
      <c r="C25" s="12">
        <v>250</v>
      </c>
      <c r="D25" s="9">
        <f t="shared" si="0"/>
        <v>222.5</v>
      </c>
      <c r="E25" s="10">
        <f>D25-117.4-20-30-15</f>
        <v>40.099999999999994</v>
      </c>
    </row>
    <row r="26" spans="1:5" x14ac:dyDescent="0.25">
      <c r="A26" s="6">
        <v>23</v>
      </c>
      <c r="B26" s="12" t="s">
        <v>21</v>
      </c>
      <c r="C26" s="12">
        <v>250</v>
      </c>
      <c r="D26" s="9">
        <f t="shared" si="0"/>
        <v>222.5</v>
      </c>
      <c r="E26" s="10">
        <f>D26-185.12-30-7.38</f>
        <v>0</v>
      </c>
    </row>
    <row r="27" spans="1:5" x14ac:dyDescent="0.25">
      <c r="A27" s="6">
        <v>24</v>
      </c>
      <c r="B27" s="12" t="s">
        <v>23</v>
      </c>
      <c r="C27" s="12">
        <v>400</v>
      </c>
      <c r="D27" s="9">
        <f t="shared" si="0"/>
        <v>356</v>
      </c>
      <c r="E27" s="10">
        <f>D27-107.7</f>
        <v>248.3</v>
      </c>
    </row>
    <row r="28" spans="1:5" x14ac:dyDescent="0.25">
      <c r="A28" s="6">
        <v>25</v>
      </c>
      <c r="B28" s="12" t="s">
        <v>24</v>
      </c>
      <c r="C28" s="12">
        <v>400</v>
      </c>
      <c r="D28" s="9">
        <f t="shared" si="0"/>
        <v>356</v>
      </c>
      <c r="E28" s="10">
        <f>D28-8.9</f>
        <v>347.1</v>
      </c>
    </row>
    <row r="29" spans="1:5" ht="15" customHeight="1" x14ac:dyDescent="0.25">
      <c r="A29" s="6">
        <v>26</v>
      </c>
      <c r="B29" s="12" t="s">
        <v>25</v>
      </c>
      <c r="C29" s="12">
        <v>160</v>
      </c>
      <c r="D29" s="9">
        <f t="shared" si="0"/>
        <v>142.4</v>
      </c>
      <c r="E29" s="10">
        <f>D29-8.9</f>
        <v>133.5</v>
      </c>
    </row>
    <row r="30" spans="1:5" x14ac:dyDescent="0.25">
      <c r="A30" s="6">
        <v>27</v>
      </c>
      <c r="B30" s="12" t="s">
        <v>26</v>
      </c>
      <c r="C30" s="12">
        <v>250</v>
      </c>
      <c r="D30" s="9">
        <f t="shared" si="0"/>
        <v>222.5</v>
      </c>
      <c r="E30" s="10">
        <f>D30-5-56.7-5-15-30</f>
        <v>110.80000000000001</v>
      </c>
    </row>
    <row r="31" spans="1:5" x14ac:dyDescent="0.25">
      <c r="A31" s="6">
        <v>28</v>
      </c>
      <c r="B31" s="12" t="s">
        <v>27</v>
      </c>
      <c r="C31" s="12">
        <v>160</v>
      </c>
      <c r="D31" s="9">
        <f t="shared" si="0"/>
        <v>142.4</v>
      </c>
      <c r="E31" s="10">
        <v>0</v>
      </c>
    </row>
    <row r="32" spans="1:5" ht="15" customHeight="1" x14ac:dyDescent="0.25">
      <c r="A32" s="6">
        <v>29</v>
      </c>
      <c r="B32" s="12" t="s">
        <v>28</v>
      </c>
      <c r="C32" s="12">
        <v>160</v>
      </c>
      <c r="D32" s="9">
        <f t="shared" si="0"/>
        <v>142.4</v>
      </c>
      <c r="E32" s="10">
        <f>D32-100.13-30-12.27</f>
        <v>0</v>
      </c>
    </row>
    <row r="33" spans="1:5" ht="15" customHeight="1" x14ac:dyDescent="0.25">
      <c r="A33" s="6">
        <v>30</v>
      </c>
      <c r="B33" s="12" t="s">
        <v>29</v>
      </c>
      <c r="C33" s="12">
        <v>100</v>
      </c>
      <c r="D33" s="9">
        <f t="shared" si="0"/>
        <v>89</v>
      </c>
      <c r="E33" s="10">
        <f>D33-5-5-8.9-30-15</f>
        <v>25.099999999999994</v>
      </c>
    </row>
    <row r="34" spans="1:5" ht="15" customHeight="1" x14ac:dyDescent="0.25">
      <c r="A34" s="6">
        <v>31</v>
      </c>
      <c r="B34" s="12" t="s">
        <v>30</v>
      </c>
      <c r="C34" s="12">
        <v>100</v>
      </c>
      <c r="D34" s="9">
        <f t="shared" si="0"/>
        <v>89</v>
      </c>
      <c r="E34" s="10">
        <f>D34-61.41</f>
        <v>27.590000000000003</v>
      </c>
    </row>
    <row r="35" spans="1:5" x14ac:dyDescent="0.25">
      <c r="A35" s="6">
        <v>32</v>
      </c>
      <c r="B35" s="12" t="s">
        <v>31</v>
      </c>
      <c r="C35" s="12">
        <v>100</v>
      </c>
      <c r="D35" s="9">
        <f t="shared" si="0"/>
        <v>89</v>
      </c>
      <c r="E35" s="10">
        <f>D35-34.71</f>
        <v>54.29</v>
      </c>
    </row>
    <row r="36" spans="1:5" ht="15" customHeight="1" x14ac:dyDescent="0.25">
      <c r="A36" s="6">
        <v>33</v>
      </c>
      <c r="B36" s="12" t="s">
        <v>32</v>
      </c>
      <c r="C36" s="12">
        <v>100</v>
      </c>
      <c r="D36" s="9">
        <f t="shared" si="0"/>
        <v>89</v>
      </c>
      <c r="E36" s="10">
        <f>D36-58.74</f>
        <v>30.259999999999998</v>
      </c>
    </row>
    <row r="37" spans="1:5" ht="15" customHeight="1" x14ac:dyDescent="0.25">
      <c r="A37" s="6">
        <v>34</v>
      </c>
      <c r="B37" s="12" t="s">
        <v>33</v>
      </c>
      <c r="C37" s="12">
        <v>630</v>
      </c>
      <c r="D37" s="9">
        <f t="shared" si="0"/>
        <v>560.70000000000005</v>
      </c>
      <c r="E37" s="10">
        <f>D37-96.12</f>
        <v>464.58000000000004</v>
      </c>
    </row>
    <row r="38" spans="1:5" ht="15" customHeight="1" x14ac:dyDescent="0.25">
      <c r="A38" s="6">
        <v>35</v>
      </c>
      <c r="B38" s="12" t="s">
        <v>43</v>
      </c>
      <c r="C38" s="12">
        <v>250</v>
      </c>
      <c r="D38" s="9">
        <f t="shared" si="0"/>
        <v>222.5</v>
      </c>
      <c r="E38" s="10">
        <f>222.5-15</f>
        <v>207.5</v>
      </c>
    </row>
    <row r="39" spans="1:5" ht="15" customHeight="1" x14ac:dyDescent="0.25">
      <c r="A39" s="6">
        <v>36</v>
      </c>
      <c r="B39" s="12" t="s">
        <v>34</v>
      </c>
      <c r="C39" s="12">
        <v>250</v>
      </c>
      <c r="D39" s="9">
        <f t="shared" si="0"/>
        <v>222.5</v>
      </c>
      <c r="E39" s="10">
        <f>D39-22.25</f>
        <v>200.25</v>
      </c>
    </row>
    <row r="40" spans="1:5" x14ac:dyDescent="0.25">
      <c r="A40" s="6">
        <v>37</v>
      </c>
      <c r="B40" s="12" t="s">
        <v>42</v>
      </c>
      <c r="C40" s="12">
        <v>100</v>
      </c>
      <c r="D40" s="9">
        <f t="shared" si="0"/>
        <v>89</v>
      </c>
      <c r="E40" s="10">
        <f>D40-75-14</f>
        <v>0</v>
      </c>
    </row>
    <row r="41" spans="1:5" x14ac:dyDescent="0.25">
      <c r="A41" s="6">
        <v>38</v>
      </c>
      <c r="B41" s="14" t="s">
        <v>41</v>
      </c>
      <c r="C41" s="14">
        <v>25</v>
      </c>
      <c r="D41" s="15"/>
      <c r="E41" s="16">
        <f>25*0.89-20</f>
        <v>2.25</v>
      </c>
    </row>
    <row r="42" spans="1:5" x14ac:dyDescent="0.25">
      <c r="A42" s="6">
        <v>39</v>
      </c>
      <c r="B42" s="14" t="s">
        <v>44</v>
      </c>
      <c r="C42" s="14">
        <v>100</v>
      </c>
      <c r="D42" s="15"/>
      <c r="E42" s="16">
        <f>89-45</f>
        <v>44</v>
      </c>
    </row>
  </sheetData>
  <sortState ref="B5:E38">
    <sortCondition ref="B5:B38"/>
  </sortState>
  <mergeCells count="1">
    <mergeCell ref="A1:E1"/>
  </mergeCells>
  <pageMargins left="0.7" right="0.7" top="0.75" bottom="0.75" header="0.3" footer="0.3"/>
  <pageSetup paperSize="9" scale="56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2022-04-06T10:40:12Z</dcterms:modified>
</cp:coreProperties>
</file>